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8568" yWindow="1752" windowWidth="19428" windowHeight="7848"/>
  </bookViews>
  <sheets>
    <sheet name="Приложение 11" sheetId="1" r:id="rId1"/>
  </sheets>
  <definedNames>
    <definedName name="_xlnm.Print_Titles" localSheetId="0">'Приложение 11'!$7:$10</definedName>
    <definedName name="_xlnm.Print_Area" localSheetId="0">'Приложение 11'!$A$1:$J$79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9" i="1" l="1"/>
  <c r="G38" i="1"/>
  <c r="G15" i="1" l="1"/>
  <c r="H15" i="1"/>
  <c r="H39" i="1" l="1"/>
  <c r="G62" i="1" l="1"/>
  <c r="G13" i="1"/>
  <c r="G57" i="1"/>
  <c r="G70" i="1" l="1"/>
  <c r="G32" i="1"/>
  <c r="G16" i="1" l="1"/>
  <c r="G51" i="1"/>
  <c r="H51" i="1"/>
  <c r="E72" i="1"/>
  <c r="F72" i="1"/>
  <c r="E47" i="1"/>
  <c r="F47" i="1"/>
  <c r="E61" i="1" l="1"/>
  <c r="F61" i="1"/>
  <c r="D61" i="1"/>
  <c r="D72" i="1"/>
  <c r="D47" i="1"/>
  <c r="G65" i="1" l="1"/>
  <c r="H65" i="1"/>
  <c r="G36" i="1" l="1"/>
  <c r="G46" i="1" l="1"/>
  <c r="G26" i="1" l="1"/>
  <c r="G27" i="1"/>
  <c r="G18" i="1" l="1"/>
  <c r="D66" i="1" l="1"/>
  <c r="D54" i="1" l="1"/>
  <c r="F54" i="1"/>
  <c r="E54" i="1"/>
  <c r="G20" i="1" l="1"/>
  <c r="G17" i="1"/>
  <c r="H19" i="1" l="1"/>
  <c r="G19" i="1"/>
  <c r="G59" i="1"/>
  <c r="G60" i="1"/>
  <c r="H18" i="1"/>
  <c r="H75" i="1" l="1"/>
  <c r="H73" i="1"/>
  <c r="H71" i="1"/>
  <c r="H70" i="1"/>
  <c r="H69" i="1"/>
  <c r="H67" i="1"/>
  <c r="H63" i="1"/>
  <c r="H62" i="1"/>
  <c r="H60" i="1"/>
  <c r="H57" i="1"/>
  <c r="H55" i="1"/>
  <c r="H53" i="1"/>
  <c r="H52" i="1"/>
  <c r="H50" i="1"/>
  <c r="H49" i="1"/>
  <c r="H48" i="1"/>
  <c r="H46" i="1"/>
  <c r="H45" i="1"/>
  <c r="H43" i="1"/>
  <c r="H41" i="1"/>
  <c r="H38" i="1"/>
  <c r="H36" i="1"/>
  <c r="H35" i="1"/>
  <c r="H34" i="1"/>
  <c r="H33" i="1"/>
  <c r="H32" i="1"/>
  <c r="H31" i="1"/>
  <c r="H30" i="1"/>
  <c r="H28" i="1"/>
  <c r="H27" i="1"/>
  <c r="H26" i="1"/>
  <c r="H24" i="1"/>
  <c r="H20" i="1"/>
  <c r="H17" i="1"/>
  <c r="H16" i="1"/>
  <c r="H14" i="1"/>
  <c r="H13" i="1"/>
  <c r="G75" i="1"/>
  <c r="G73" i="1"/>
  <c r="G71" i="1"/>
  <c r="G67" i="1"/>
  <c r="G55" i="1"/>
  <c r="G53" i="1"/>
  <c r="G52" i="1"/>
  <c r="G50" i="1"/>
  <c r="G49" i="1"/>
  <c r="G48" i="1"/>
  <c r="G45" i="1"/>
  <c r="G43" i="1"/>
  <c r="G41" i="1"/>
  <c r="G35" i="1"/>
  <c r="G34" i="1"/>
  <c r="G33" i="1"/>
  <c r="G31" i="1"/>
  <c r="G30" i="1"/>
  <c r="G28" i="1"/>
  <c r="G24" i="1"/>
  <c r="G14" i="1"/>
  <c r="E12" i="1" l="1"/>
  <c r="F12" i="1"/>
  <c r="D12" i="1"/>
  <c r="E74" i="1"/>
  <c r="F74" i="1"/>
  <c r="D74" i="1"/>
  <c r="E66" i="1"/>
  <c r="F66" i="1"/>
  <c r="E58" i="1"/>
  <c r="F58" i="1"/>
  <c r="D58" i="1"/>
  <c r="E44" i="1"/>
  <c r="F44" i="1"/>
  <c r="D44" i="1"/>
  <c r="H54" i="1" l="1"/>
  <c r="G54" i="1"/>
  <c r="G66" i="1"/>
  <c r="H66" i="1"/>
  <c r="H12" i="1"/>
  <c r="G12" i="1"/>
  <c r="G44" i="1"/>
  <c r="H44" i="1"/>
  <c r="H58" i="1"/>
  <c r="G58" i="1"/>
  <c r="G72" i="1"/>
  <c r="H72" i="1"/>
  <c r="H47" i="1"/>
  <c r="G47" i="1"/>
  <c r="G61" i="1"/>
  <c r="H61" i="1"/>
  <c r="G74" i="1"/>
  <c r="H74" i="1"/>
  <c r="E37" i="1"/>
  <c r="F37" i="1"/>
  <c r="D37" i="1"/>
  <c r="E29" i="1"/>
  <c r="F29" i="1"/>
  <c r="D29" i="1"/>
  <c r="E25" i="1"/>
  <c r="F25" i="1"/>
  <c r="D25" i="1"/>
  <c r="D23" i="1"/>
  <c r="E23" i="1"/>
  <c r="F23" i="1"/>
  <c r="D11" i="1" l="1"/>
  <c r="E11" i="1"/>
  <c r="G37" i="1"/>
  <c r="F11" i="1"/>
  <c r="H37" i="1"/>
  <c r="H25" i="1"/>
  <c r="G25" i="1"/>
  <c r="H29" i="1"/>
  <c r="G29" i="1"/>
  <c r="H23" i="1"/>
  <c r="G23" i="1"/>
  <c r="H11" i="1" l="1"/>
  <c r="G11" i="1"/>
</calcChain>
</file>

<file path=xl/sharedStrings.xml><?xml version="1.0" encoding="utf-8"?>
<sst xmlns="http://schemas.openxmlformats.org/spreadsheetml/2006/main" count="146" uniqueCount="145">
  <si>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</si>
  <si>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</si>
  <si>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</si>
  <si>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</si>
  <si>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</si>
  <si>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</si>
  <si>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</si>
  <si>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</si>
  <si>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</si>
  <si>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</si>
  <si>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</si>
  <si>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</si>
  <si>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</si>
  <si>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</si>
  <si>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</si>
  <si>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</si>
  <si>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</si>
  <si>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</si>
  <si>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</si>
  <si>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</si>
  <si>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</si>
  <si>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</si>
  <si>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</si>
  <si>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</si>
  <si>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</si>
  <si>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</si>
  <si>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</si>
  <si>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</si>
  <si>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</si>
  <si>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</si>
  <si>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</si>
  <si>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</si>
  <si>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</si>
  <si>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</si>
  <si>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</si>
  <si>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</si>
  <si>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Здравоохранение</t>
  </si>
  <si>
    <t>Санитарно-эпидемиологическое благополучие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</si>
  <si>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</si>
  <si>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</si>
  <si>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</si>
  <si>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</si>
  <si>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</si>
  <si>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</si>
  <si>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</si>
  <si>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</si>
  <si>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</si>
  <si>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</si>
  <si>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</si>
  <si>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</si>
  <si>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</si>
  <si>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Х</t>
  </si>
  <si>
    <t>РАСХОДЫ БЮДЖЕТА-ВСЕГО</t>
  </si>
  <si>
    <t>Обеспечение проведения выборов и референдумов</t>
  </si>
  <si>
    <t>Резервные фонды</t>
  </si>
  <si>
    <t>0200</t>
  </si>
  <si>
    <t xml:space="preserve">Культура, кинематография </t>
  </si>
  <si>
    <t>Код бюджет-ной класси-фикации</t>
  </si>
  <si>
    <t>Наименование кода           бюджетной классификации</t>
  </si>
  <si>
    <t>0100</t>
  </si>
  <si>
    <t>0102</t>
  </si>
  <si>
    <t>0103</t>
  </si>
  <si>
    <t>0104</t>
  </si>
  <si>
    <t>0105</t>
  </si>
  <si>
    <t>0106</t>
  </si>
  <si>
    <t>0107</t>
  </si>
  <si>
    <t>0111</t>
  </si>
  <si>
    <t>0113</t>
  </si>
  <si>
    <t>0203</t>
  </si>
  <si>
    <t>0300</t>
  </si>
  <si>
    <t>0304</t>
  </si>
  <si>
    <t>0314</t>
  </si>
  <si>
    <t>0400</t>
  </si>
  <si>
    <t>0401</t>
  </si>
  <si>
    <t>0405</t>
  </si>
  <si>
    <t>0707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</si>
  <si>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</si>
  <si>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</si>
  <si>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</si>
  <si>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</si>
  <si>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</si>
  <si>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</si>
  <si>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</si>
  <si>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</si>
  <si>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</si>
  <si>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</si>
  <si>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0605</t>
  </si>
  <si>
    <t>0603</t>
  </si>
  <si>
    <t>0700</t>
  </si>
  <si>
    <t>0701</t>
  </si>
  <si>
    <t>0702</t>
  </si>
  <si>
    <t>0703</t>
  </si>
  <si>
    <t>0709</t>
  </si>
  <si>
    <t>0800</t>
  </si>
  <si>
    <t>0801</t>
  </si>
  <si>
    <t>0804</t>
  </si>
  <si>
    <t>0900</t>
  </si>
  <si>
    <t>0909</t>
  </si>
  <si>
    <t>1000</t>
  </si>
  <si>
    <t>0907</t>
  </si>
  <si>
    <t>1300</t>
  </si>
  <si>
    <t>1301</t>
  </si>
  <si>
    <t>0407</t>
  </si>
  <si>
    <t>Другие вопросы в области физической культуры и спорта (организационно – техническое и финансовое обеспечение управления социальной политики администрации города Югорска)</t>
  </si>
  <si>
    <t>% исполнения</t>
  </si>
  <si>
    <t>Пояснения различий между первоначально утвержденными показателями расходов и их фактическими значениями (+; -  5,0% и более)</t>
  </si>
  <si>
    <t>Пояснения различий между уточненными плановыми показателями расходов и их фактическими значениями (+; -  5,0% и более)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</si>
  <si>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</si>
  <si>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</si>
  <si>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0705</t>
  </si>
  <si>
    <t>Профессиональная подготовка, переподготовка и повышение квалификации</t>
  </si>
  <si>
    <t>Сведения о фактически произведенных расходах по разделам и подразделам классификации расходов бюджета города Югорска в сравнении с первоначально утвержденными решением о бюджете значениями и с уточненными значениями с учетом внесенных изменений за 2025 год</t>
  </si>
  <si>
    <t xml:space="preserve">Увеличение расходов обусловлено дополнительным выделением бюджетных ассигнований на модернизацию системы «Безопасный город» с целью оснащения мест массового пребывания людей системами оповещения и управления эвакуацией </t>
  </si>
  <si>
    <t>Уменьшение расходов обусловлено уменьшением объема иных межбюджетных трансфертов за счет средств бюджета автономного округа на реализацию мероприятий по содействию трудоустройству граждан</t>
  </si>
  <si>
    <t>Увеличение расходов обусловлено поступлением из бюджета автономного округа иных межбюджетных трансфертов на реализацию наказов избирателей депутатам Думы Ханты-Мансийского автономного округа - Югры</t>
  </si>
  <si>
    <t>Уменьшение расходов обусловлено отсутствием случаев проведения мероприятий по санитарной охране территории города Югорска от завоза и распространения инфекционных болезней</t>
  </si>
  <si>
    <t>Уменьшение расходов по сравнению с уточненным планом обусловлено отсутствием случаев  проведения мероприятий по санитарной охране территории города Югорска от завоза и распространения инфекционных болезней</t>
  </si>
  <si>
    <t>Увеличение расходов обусловлено дополнительным выделением бюджетных ассигнований за счет средств бюджета автономного округа и местного бюджета на организацию мероприятий при осуществлении деятельности по обращению с животными без владельцев</t>
  </si>
  <si>
    <t>в 2,1 раза больше</t>
  </si>
  <si>
    <t>в 6,2 раза больше</t>
  </si>
  <si>
    <t>Уменьшение расходов на обслуживание муниципального долга обусловлено привлечением бюджетных кредитов с более низкой процентной ставкой взамен коммерческого кредита</t>
  </si>
  <si>
    <t>*Первоначальный утвержденный план на год соответствует плановым показателям на 2025 год, утвержденным решением Думы города Югорска от 20.12.2024 № 102 "О бюджете города Югорска на 2025 год и на плановый период 2026 и 2027 годов"</t>
  </si>
  <si>
    <t>к первона-чальному утвержден-ному плану на год</t>
  </si>
  <si>
    <t>к уточнен-ному плану на год</t>
  </si>
  <si>
    <t>Уменьшение расходов обусловлено оплатой услуг по осуществлению пассажирских перевозок по маршрутам регулярного сообщения за декабрь 2025 года в январе 2026 года</t>
  </si>
  <si>
    <t>Увеличение расходов обусловлено:
- поступлением субсидии на реализацию полномочий в области градостроительной деятельности за счет средств бюджета автономного округа;
- обеспечением доли софинансирования муниципального образования за счет средств местного бюджета по поступившей субсидии;
- выделением ассигнований за счет средств местного бюджета на выполнение кадастровых работ</t>
  </si>
  <si>
    <t>Увеличение расходов обусловлено:
- поступлением субсидий на реализацию полномочий в области строительства и жилищных отношений за счет средств бюджета автономного округа; 
- поступлением субсидий на обеспечение устойчивого сокращения непригодного для проживания жилищного фонда за счет средств бюджета автономного округа и публично-правовой компании «Фонд развития территорий»;
- обеспечением доли софинансирования муниципального образования за счет средств местного бюджета по поступившим субсидиям</t>
  </si>
  <si>
    <t>Уменьшение расходов обусловлено перемещением ассигнований на строительство полигона для складирования снега на 2026 год</t>
  </si>
  <si>
    <t>Уменьшение расходов обусловлено перемещением ассигнований в подраздел 0113 бюджетной классификации в связи с реорганизацией муниципального казенного учреждения «Централизованная бухгалтерия» в форме присоединения к нему муниципального казенного учреждения «Централизованная бухгалтерия учреждений образования»</t>
  </si>
  <si>
    <t>Уменьшение расходов по единовременной поощрительной выплате при выходе на пенсию и дополнительной пенсии за выслугу лет, с учетом фактического количества получателей</t>
  </si>
  <si>
    <t xml:space="preserve">Увеличение расходов обусловлено выделением бюджетных ассигнований за счет средств бюджета автономного округа и местного бюджета на предоставление: 
- субсидий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Востока;
- субсидий участникам специальной военной операции, членам их семей, состоящим на учете в качестве нуждающихся в жилых помещениях;
- единовременной материальной помощи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выполнении задач контртеррористической операции в Белгородской, Брянской и Курской областях;
- единовременной денежной выплаты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      </t>
  </si>
  <si>
    <r>
      <rPr>
        <sz val="13"/>
        <rFont val="PT Astra Serif"/>
        <family val="1"/>
        <charset val="204"/>
      </rPr>
      <t>Увеличение расходов обусловлено: 
- поступлением субсидии МУП «Югорскэнергогаз» за счет средств резервного фонда Правительства Ханты-Мансийского автономного округа - Югры на погашение задолженности за потребленные топливно-энергетические ресурсы;
- приобретением в муниципальную собственность блочно-модульной котельной №14 за счет средств резервного фонда Правительства Ханты-Мансийского автономного округа - Югры;
- дополнительным выделением ассигнований по субсидии на капитальный ремонт (с заменой) систем теплоснабжения, водоснабжения и водоотведения, в том числе с применением композитных материалов и субсидии на реализацию мероприятий по модернизации коммунальной инфраструктуры;</t>
    </r>
    <r>
      <rPr>
        <sz val="13"/>
        <color rgb="FFFF0000"/>
        <rFont val="PT Astra Serif"/>
        <family val="1"/>
        <charset val="204"/>
      </rPr>
      <t xml:space="preserve">
</t>
    </r>
    <r>
      <rPr>
        <sz val="13"/>
        <rFont val="PT Astra Serif"/>
        <family val="1"/>
        <charset val="204"/>
      </rPr>
      <t>- обеспечением доли софинансирования муниципального образования за счет средств местного бюджета по поступившим субсидиям</t>
    </r>
  </si>
  <si>
    <t>Неисполнение средств резервного фонда администрации города Югорска обусловлено отсутствием непредвиденных расходов, не предусмотренных в бюджете города Югорска и подлежащих финансированию из резервного фонда в соответствии с утвержденным Положением о порядке использования бюджетных ассигнований резервного фонда администрации города Югорска</t>
  </si>
  <si>
    <t>Уменьшение расходов обусловлено произведенными расходами на изготовление памяток при чрезвычайных ситуациях в меньшем объеме</t>
  </si>
  <si>
    <r>
      <rPr>
        <sz val="13"/>
        <rFont val="PT Astra Serif"/>
        <family val="1"/>
        <charset val="204"/>
      </rPr>
      <t>Увеличение расходов обусловлено:
- перемещением из подраздела 0104 бюджетной классификации расходов, в связи с организационно-штатными мероприятиями;
- индексацией размеров должностных окладов работников органов местного самоуправления на 7,6% с 01.10.2025;</t>
    </r>
    <r>
      <rPr>
        <sz val="13"/>
        <color rgb="FFFF0000"/>
        <rFont val="PT Astra Serif"/>
        <family val="1"/>
        <charset val="204"/>
      </rPr>
      <t xml:space="preserve">
</t>
    </r>
    <r>
      <rPr>
        <sz val="13"/>
        <rFont val="PT Astra Serif"/>
        <family val="1"/>
        <charset val="204"/>
      </rPr>
      <t>- частичной компенсацией стоимости оздоровительной или санаторно-курортной путевки и компенсацией стоимости проезда к месту санаторно-курортного или оздоровительного лечения и обратно в большем объеме;
- компенсацией стоимости проезда к месту отдыха и обратно в большем объеме</t>
    </r>
  </si>
  <si>
    <t>Уменьшение расходов обусловлено:
- частичной компенсацией стоимости оздоровительной или санаторно-курортной путевки и компенсацией стоимости проезда к месту санаторно-курортного или оздоровительного лечения и обратно в меньшем объеме;
- компенсацией стоимости проезда к месту отдыха и обратно в меньшем объеме;
- произведенными командировочными расходами в меньшем объеме</t>
  </si>
  <si>
    <t>Увеличение расходов обусловлено дополнительным выделением бюджетных ассигнований за счет средств бюджета автономного округа и доли софинансирования местного бюджета по субсидиям на:
- 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(благоустройство прилегающих территорий МБОУ «Средняя общеобразовательная школа №2»,  МБОУ «Средняя общеобразовательная школа №5» ("Спортивное ядро));
- 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 (капитальный ремонт МБОУ «Средняя общеобразовательная школа № 5»)</t>
  </si>
  <si>
    <r>
      <rPr>
        <sz val="13"/>
        <rFont val="PT Astra Serif"/>
        <family val="1"/>
        <charset val="204"/>
      </rPr>
      <t>Уменьшение расходов по сравнению с первоначальным утвержденным планом (далее - уменьшение расходов) обусловлено:
- длительным периодом нетрудоспособности главы города Югорска в 2025 году;</t>
    </r>
    <r>
      <rPr>
        <sz val="13"/>
        <color rgb="FFFF0000"/>
        <rFont val="PT Astra Serif"/>
        <family val="1"/>
        <charset val="204"/>
      </rPr>
      <t xml:space="preserve">
</t>
    </r>
    <r>
      <rPr>
        <sz val="13"/>
        <rFont val="PT Astra Serif"/>
        <family val="1"/>
        <charset val="204"/>
      </rPr>
      <t>- частичной компенсацией стоимости оздоровительной или санаторно-курортной путевки и компенсацией стоимости проезда к месту санаторно-курортного или оздоровительного лечения и обратно в меньшем объеме;</t>
    </r>
    <r>
      <rPr>
        <sz val="13"/>
        <color rgb="FFFF0000"/>
        <rFont val="PT Astra Serif"/>
        <family val="1"/>
        <charset val="204"/>
      </rPr>
      <t xml:space="preserve">
</t>
    </r>
    <r>
      <rPr>
        <sz val="13"/>
        <rFont val="PT Astra Serif"/>
        <family val="1"/>
        <charset val="204"/>
      </rPr>
      <t>- произведенными командировочными расходами в меньшем объеме</t>
    </r>
  </si>
  <si>
    <r>
      <rPr>
        <sz val="13"/>
        <rFont val="PT Astra Serif"/>
        <family val="1"/>
        <charset val="204"/>
      </rPr>
      <t>Увеличение расходов по сравнению с первоначальным утвержденным планом (далее - увеличение расходов) обусловлено:
1) Поступлением из бюджета автономного округа:
- иных межбюджетных трансфертов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Югры;
- субвенции на оуществление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правонарушениях"; 
- 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прав.
2) Выделением ассигнований за счет средств местного бюджета на:
- изъятие земельных участков и нежилых зданий для муниципальных нужд;
- индексацию размеров должностных окладов работников органов местного самоуправления, иных работников, осуществляющих техническое обеспечение деятельности администрации города Югорска и обслуживающих учреждений на 7,6% с 01.10.2025;
- техническое обслуживание, ремонт автомобилей и автобусов,  числящихся на балансе  МКУ «Служба обеспечения органов местного самоуправления»;
- оплату жилищно - коммунальных услуг за пустующие жилые помещения, находящиеся в муниципальной собственности.
Кроме того, перемещены расходы из подраздела 0709 бюджетной классификации в связи с реорганизацией муниципального казенного учреждения «Централизованная бухгалтерия» в форме присоединения к нему муниципального казенного учреждения «Централизованная бухгалтерия учреждений образования»</t>
    </r>
    <r>
      <rPr>
        <sz val="13"/>
        <color rgb="FFFF0000"/>
        <rFont val="PT Astra Serif"/>
        <family val="1"/>
        <charset val="204"/>
      </rPr>
      <t xml:space="preserve">
</t>
    </r>
  </si>
  <si>
    <r>
      <rPr>
        <sz val="13"/>
        <rFont val="PT Astra Serif"/>
        <family val="1"/>
        <charset val="204"/>
      </rPr>
      <t>Увеличение расходов обусловлено дополнительным выделением бюджетных ассигнований за счет средств бюджета автономного округа и средств местного бюджета на:
- благоустройство центрального городского сквера «Северное сияние»;</t>
    </r>
    <r>
      <rPr>
        <sz val="13"/>
        <color rgb="FFFF0000"/>
        <rFont val="PT Astra Serif"/>
        <family val="1"/>
        <charset val="204"/>
      </rPr>
      <t xml:space="preserve">
</t>
    </r>
    <r>
      <rPr>
        <sz val="13"/>
        <rFont val="PT Astra Serif"/>
        <family val="1"/>
        <charset val="204"/>
      </rPr>
      <t>- реализацию инициативного проекта «Встреча»;
- расширение городского кладбища;
- устройство «теплого» остановочного комплекса по ул. Железнодорожная</t>
    </r>
  </si>
  <si>
    <t>**Уточненный план на год соответствует бюджетным назначениям по расходам бюджета на 2025 год, утвержденным решением Думы города Югорска от 20.12.2024 № 102 "О бюджете города Югорска на 2025 год и на плановый период 2026 и 2027 годов" (с изменениями от 25.02.2025 № 5, от 30.05.2025 № 39, от 28.10.2025 № 70, от 26.12.2025 № 101) и сводной бюджетной росписи бюджета города Югорска, с учетом изменений, оформленных в установленном порядке по состоянию на конец 2025 года</t>
  </si>
  <si>
    <t>Приложение 11 к пояснительной записке</t>
  </si>
  <si>
    <t>Первоначальный утвержденный план на год, тыс. рублей*</t>
  </si>
  <si>
    <t>Уточненный план на год, тыс. рублей**</t>
  </si>
  <si>
    <t>Фактические значения за год,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</si>
</sst>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sz val="12"/>
      <color rgb="FFFF0000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4"/>
      <color rgb="FFFF0000"/>
      <name val="PT Astra Serif"/>
      <family val="1"/>
      <charset val="204"/>
    </font>
    <font>
      <sz val="13"/>
      <color rgb="FFFF0000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color rgb="FFFF0000"/>
      <name val="PT Astra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16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right" vertical="center"/>
    </xf>
    <xf numFmtId="165" fontId="4" fillId="3" borderId="1" xfId="0" applyNumberFormat="1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164" fontId="7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wrapText="1"/>
    </xf>
    <xf numFmtId="165" fontId="7" fillId="2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7" fillId="5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wrapText="1"/>
    </xf>
    <xf numFmtId="0" fontId="7" fillId="5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0"/>
  <sheetViews>
    <sheetView tabSelected="1" topLeftCell="A76" zoomScale="78" zoomScaleNormal="78" zoomScaleSheetLayoutView="50" workbookViewId="0">
      <selection activeCell="C7" sqref="C7:C9"/>
    </sheetView>
  </sheetViews>
  <sheetFormatPr defaultRowHeight="15.6" x14ac:dyDescent="0.3"/>
  <cols>
    <col min="1" max="1" width="1.44140625" customWidth="1"/>
    <col min="2" max="2" width="11.6640625" style="2" customWidth="1"/>
    <col min="3" max="3" width="34.5546875" style="2" customWidth="1"/>
    <col min="4" max="4" width="20.5546875" style="3" customWidth="1"/>
    <col min="5" max="5" width="15.6640625" style="3" customWidth="1"/>
    <col min="6" max="6" width="15.5546875" style="2" customWidth="1"/>
    <col min="7" max="7" width="13" style="4" customWidth="1"/>
    <col min="8" max="8" width="13.5546875" style="4" customWidth="1"/>
    <col min="9" max="9" width="68.44140625" style="5" customWidth="1"/>
    <col min="10" max="10" width="42.44140625" style="5" customWidth="1"/>
    <col min="11" max="11" width="31.33203125" customWidth="1"/>
    <col min="19" max="19" width="7.6640625" customWidth="1"/>
  </cols>
  <sheetData>
    <row r="1" spans="2:10" ht="16.8" x14ac:dyDescent="0.3">
      <c r="I1" s="62" t="s">
        <v>141</v>
      </c>
      <c r="J1" s="62"/>
    </row>
    <row r="3" spans="2:10" ht="27" customHeight="1" x14ac:dyDescent="0.3"/>
    <row r="4" spans="2:10" ht="35.4" customHeight="1" x14ac:dyDescent="0.3">
      <c r="B4" s="70" t="s">
        <v>111</v>
      </c>
      <c r="C4" s="70"/>
      <c r="D4" s="70"/>
      <c r="E4" s="70"/>
      <c r="F4" s="70"/>
      <c r="G4" s="70"/>
      <c r="H4" s="70"/>
      <c r="I4" s="70"/>
      <c r="J4" s="70"/>
    </row>
    <row r="5" spans="2:10" ht="26.4" customHeight="1" x14ac:dyDescent="0.3">
      <c r="B5" s="67"/>
      <c r="C5" s="67"/>
      <c r="D5" s="67"/>
      <c r="E5" s="67"/>
      <c r="F5" s="67"/>
      <c r="G5" s="67"/>
      <c r="H5" s="67"/>
      <c r="I5" s="67"/>
      <c r="J5" s="67"/>
    </row>
    <row r="6" spans="2:10" ht="20.399999999999999" customHeight="1" x14ac:dyDescent="0.3">
      <c r="B6" s="6"/>
      <c r="C6" s="6"/>
      <c r="D6" s="7"/>
      <c r="E6" s="7"/>
      <c r="F6" s="7"/>
      <c r="G6" s="7"/>
      <c r="H6" s="7"/>
      <c r="I6" s="8"/>
      <c r="J6" s="4"/>
    </row>
    <row r="7" spans="2:10" ht="19.8" customHeight="1" x14ac:dyDescent="0.3">
      <c r="B7" s="65" t="s">
        <v>57</v>
      </c>
      <c r="C7" s="65" t="s">
        <v>58</v>
      </c>
      <c r="D7" s="65" t="s">
        <v>142</v>
      </c>
      <c r="E7" s="63" t="s">
        <v>143</v>
      </c>
      <c r="F7" s="65" t="s">
        <v>144</v>
      </c>
      <c r="G7" s="66" t="s">
        <v>104</v>
      </c>
      <c r="H7" s="66"/>
      <c r="I7" s="63" t="s">
        <v>105</v>
      </c>
      <c r="J7" s="63" t="s">
        <v>106</v>
      </c>
    </row>
    <row r="8" spans="2:10" ht="59.4" customHeight="1" x14ac:dyDescent="0.3">
      <c r="B8" s="65"/>
      <c r="C8" s="65"/>
      <c r="D8" s="65"/>
      <c r="E8" s="63"/>
      <c r="F8" s="65"/>
      <c r="G8" s="65" t="s">
        <v>122</v>
      </c>
      <c r="H8" s="65" t="s">
        <v>123</v>
      </c>
      <c r="I8" s="63"/>
      <c r="J8" s="63"/>
    </row>
    <row r="9" spans="2:10" ht="49.2" customHeight="1" x14ac:dyDescent="0.3">
      <c r="B9" s="65"/>
      <c r="C9" s="65"/>
      <c r="D9" s="65"/>
      <c r="E9" s="63"/>
      <c r="F9" s="65"/>
      <c r="G9" s="65"/>
      <c r="H9" s="65"/>
      <c r="I9" s="63"/>
      <c r="J9" s="63"/>
    </row>
    <row r="10" spans="2:10" ht="16.8" x14ac:dyDescent="0.3">
      <c r="B10" s="10">
        <v>1</v>
      </c>
      <c r="C10" s="10">
        <v>2</v>
      </c>
      <c r="D10" s="11">
        <v>3</v>
      </c>
      <c r="E10" s="11">
        <v>4</v>
      </c>
      <c r="F10" s="11">
        <v>5</v>
      </c>
      <c r="G10" s="10">
        <v>6</v>
      </c>
      <c r="H10" s="10">
        <v>7</v>
      </c>
      <c r="I10" s="10">
        <v>8</v>
      </c>
      <c r="J10" s="10">
        <v>9</v>
      </c>
    </row>
    <row r="11" spans="2:10" ht="42" customHeight="1" x14ac:dyDescent="0.3">
      <c r="B11" s="12" t="s">
        <v>51</v>
      </c>
      <c r="C11" s="12" t="s">
        <v>52</v>
      </c>
      <c r="D11" s="13">
        <f>D12+D23+D25+D29+D37+D44+D47+D54+D58+D61+D66+D72+D74</f>
        <v>6840660</v>
      </c>
      <c r="E11" s="13">
        <f>E12+E23+E25+E29+E37+E44+E47+E54+E58+E61+E66+E72+E74</f>
        <v>8305243.6999999993</v>
      </c>
      <c r="F11" s="13">
        <f>F12+F23+F25+F29+F37+F44+F47+F54+F58+F61+F66+F72+F74</f>
        <v>8216170.8000000007</v>
      </c>
      <c r="G11" s="14">
        <f t="shared" ref="G11:G16" si="0">F11/D11*100</f>
        <v>120.10786678478394</v>
      </c>
      <c r="H11" s="14">
        <f t="shared" ref="H11:H18" si="1">F11/E11*100</f>
        <v>98.927510098228694</v>
      </c>
      <c r="I11" s="15"/>
      <c r="J11" s="16"/>
    </row>
    <row r="12" spans="2:10" ht="45.6" customHeight="1" x14ac:dyDescent="0.3">
      <c r="B12" s="17" t="s">
        <v>59</v>
      </c>
      <c r="C12" s="18" t="s">
        <v>0</v>
      </c>
      <c r="D12" s="19">
        <f>D13+D14+D15+D16+D17+D18+D19+D20</f>
        <v>526307</v>
      </c>
      <c r="E12" s="19">
        <f>E13+E14+E15+E16+E17+E18+E19+E20</f>
        <v>586197.30000000005</v>
      </c>
      <c r="F12" s="19">
        <f>F13+F14+F15+F16+F17+F18+F19+F20</f>
        <v>569708.4</v>
      </c>
      <c r="G12" s="20">
        <f t="shared" si="0"/>
        <v>108.24640371494205</v>
      </c>
      <c r="H12" s="20">
        <f t="shared" si="1"/>
        <v>97.187141598912177</v>
      </c>
      <c r="I12" s="21"/>
      <c r="J12" s="22"/>
    </row>
    <row r="13" spans="2:10" ht="193.95" customHeight="1" x14ac:dyDescent="0.3">
      <c r="B13" s="23" t="s">
        <v>60</v>
      </c>
      <c r="C13" s="24" t="s">
        <v>1</v>
      </c>
      <c r="D13" s="25">
        <v>8455.7999999999993</v>
      </c>
      <c r="E13" s="26">
        <v>7317.6</v>
      </c>
      <c r="F13" s="26">
        <v>7019.1</v>
      </c>
      <c r="G13" s="27">
        <f>F13/D13*100</f>
        <v>83.009295394876901</v>
      </c>
      <c r="H13" s="28">
        <f t="shared" si="1"/>
        <v>95.920793702853388</v>
      </c>
      <c r="I13" s="29" t="s">
        <v>137</v>
      </c>
      <c r="J13" s="30"/>
    </row>
    <row r="14" spans="2:10" ht="157.19999999999999" customHeight="1" x14ac:dyDescent="0.3">
      <c r="B14" s="23" t="s">
        <v>61</v>
      </c>
      <c r="C14" s="24" t="s">
        <v>2</v>
      </c>
      <c r="D14" s="25">
        <v>11985</v>
      </c>
      <c r="E14" s="26">
        <v>11043.4</v>
      </c>
      <c r="F14" s="26">
        <v>10921.9</v>
      </c>
      <c r="G14" s="27">
        <f t="shared" si="0"/>
        <v>91.12974551522737</v>
      </c>
      <c r="H14" s="28">
        <f t="shared" si="1"/>
        <v>98.899795352880446</v>
      </c>
      <c r="I14" s="31" t="s">
        <v>135</v>
      </c>
      <c r="J14" s="30"/>
    </row>
    <row r="15" spans="2:10" ht="142.19999999999999" customHeight="1" x14ac:dyDescent="0.3">
      <c r="B15" s="23" t="s">
        <v>62</v>
      </c>
      <c r="C15" s="24" t="s">
        <v>3</v>
      </c>
      <c r="D15" s="25">
        <v>175000</v>
      </c>
      <c r="E15" s="26">
        <v>176189.3</v>
      </c>
      <c r="F15" s="26">
        <v>172543.7</v>
      </c>
      <c r="G15" s="28">
        <f t="shared" si="0"/>
        <v>98.596400000000003</v>
      </c>
      <c r="H15" s="28">
        <f t="shared" si="1"/>
        <v>97.93086186278056</v>
      </c>
      <c r="I15" s="29"/>
      <c r="J15" s="30"/>
    </row>
    <row r="16" spans="2:10" ht="16.8" x14ac:dyDescent="0.3">
      <c r="B16" s="23" t="s">
        <v>63</v>
      </c>
      <c r="C16" s="24" t="s">
        <v>4</v>
      </c>
      <c r="D16" s="25">
        <v>1.4</v>
      </c>
      <c r="E16" s="26">
        <v>1.4</v>
      </c>
      <c r="F16" s="26">
        <v>1.4</v>
      </c>
      <c r="G16" s="28">
        <f t="shared" si="0"/>
        <v>100</v>
      </c>
      <c r="H16" s="28">
        <f t="shared" si="1"/>
        <v>100</v>
      </c>
      <c r="I16" s="32"/>
      <c r="J16" s="30"/>
    </row>
    <row r="17" spans="2:14" ht="99" customHeight="1" x14ac:dyDescent="0.3">
      <c r="B17" s="23" t="s">
        <v>64</v>
      </c>
      <c r="C17" s="24" t="s">
        <v>5</v>
      </c>
      <c r="D17" s="25">
        <v>59731.6</v>
      </c>
      <c r="E17" s="26">
        <v>59900.2</v>
      </c>
      <c r="F17" s="26">
        <v>59615.4</v>
      </c>
      <c r="G17" s="28">
        <f>F17/D17*100</f>
        <v>99.805463104956175</v>
      </c>
      <c r="H17" s="28">
        <f t="shared" si="1"/>
        <v>99.52454248900672</v>
      </c>
      <c r="I17" s="32"/>
      <c r="J17" s="30"/>
    </row>
    <row r="18" spans="2:14" ht="66" hidden="1" customHeight="1" x14ac:dyDescent="0.3">
      <c r="B18" s="23" t="s">
        <v>65</v>
      </c>
      <c r="C18" s="24" t="s">
        <v>53</v>
      </c>
      <c r="D18" s="25">
        <v>0</v>
      </c>
      <c r="E18" s="26">
        <v>0</v>
      </c>
      <c r="F18" s="26">
        <v>0</v>
      </c>
      <c r="G18" s="28" t="e">
        <f>F18/D18*100</f>
        <v>#DIV/0!</v>
      </c>
      <c r="H18" s="28" t="e">
        <f t="shared" si="1"/>
        <v>#DIV/0!</v>
      </c>
      <c r="I18" s="32"/>
      <c r="J18" s="30"/>
    </row>
    <row r="19" spans="2:14" ht="202.2" customHeight="1" x14ac:dyDescent="0.3">
      <c r="B19" s="23" t="s">
        <v>66</v>
      </c>
      <c r="C19" s="24" t="s">
        <v>54</v>
      </c>
      <c r="D19" s="25">
        <v>2000</v>
      </c>
      <c r="E19" s="26">
        <v>2000</v>
      </c>
      <c r="F19" s="26">
        <v>0</v>
      </c>
      <c r="G19" s="28">
        <f>F19/D19*100</f>
        <v>0</v>
      </c>
      <c r="H19" s="28">
        <f>F19/E19*100</f>
        <v>0</v>
      </c>
      <c r="I19" s="33" t="s">
        <v>132</v>
      </c>
      <c r="J19" s="33" t="s">
        <v>132</v>
      </c>
    </row>
    <row r="20" spans="2:14" ht="127.5" customHeight="1" x14ac:dyDescent="0.3">
      <c r="B20" s="53" t="s">
        <v>67</v>
      </c>
      <c r="C20" s="69" t="s">
        <v>6</v>
      </c>
      <c r="D20" s="64">
        <v>269133.2</v>
      </c>
      <c r="E20" s="56">
        <v>329745.40000000002</v>
      </c>
      <c r="F20" s="56">
        <v>319606.90000000002</v>
      </c>
      <c r="G20" s="58">
        <f>F20/D20*100</f>
        <v>118.7541707972112</v>
      </c>
      <c r="H20" s="50">
        <f>F20/E20*100</f>
        <v>96.925355137630433</v>
      </c>
      <c r="I20" s="60" t="s">
        <v>138</v>
      </c>
      <c r="J20" s="51"/>
      <c r="K20" s="1"/>
    </row>
    <row r="21" spans="2:14" ht="162.75" customHeight="1" x14ac:dyDescent="0.3">
      <c r="B21" s="53"/>
      <c r="C21" s="69"/>
      <c r="D21" s="64"/>
      <c r="E21" s="56"/>
      <c r="F21" s="56"/>
      <c r="G21" s="58"/>
      <c r="H21" s="50"/>
      <c r="I21" s="60"/>
      <c r="J21" s="51"/>
      <c r="K21" s="9"/>
    </row>
    <row r="22" spans="2:14" ht="408.6" customHeight="1" x14ac:dyDescent="0.3">
      <c r="B22" s="53"/>
      <c r="C22" s="69"/>
      <c r="D22" s="64"/>
      <c r="E22" s="56"/>
      <c r="F22" s="56"/>
      <c r="G22" s="58"/>
      <c r="H22" s="50"/>
      <c r="I22" s="60"/>
      <c r="J22" s="51"/>
    </row>
    <row r="23" spans="2:14" ht="16.8" x14ac:dyDescent="0.3">
      <c r="B23" s="17" t="s">
        <v>55</v>
      </c>
      <c r="C23" s="18" t="s">
        <v>7</v>
      </c>
      <c r="D23" s="34">
        <f>D24</f>
        <v>10067.1</v>
      </c>
      <c r="E23" s="34">
        <f t="shared" ref="E23:F23" si="2">E24</f>
        <v>10275.5</v>
      </c>
      <c r="F23" s="34">
        <f t="shared" si="2"/>
        <v>10116.299999999999</v>
      </c>
      <c r="G23" s="20">
        <f t="shared" ref="G23:G38" si="3">F23/D23*100</f>
        <v>100.48872068420896</v>
      </c>
      <c r="H23" s="20">
        <f t="shared" ref="H23:H39" si="4">F23/E23*100</f>
        <v>98.450683665028464</v>
      </c>
      <c r="I23" s="35"/>
      <c r="J23" s="30"/>
    </row>
    <row r="24" spans="2:14" ht="48" customHeight="1" x14ac:dyDescent="0.3">
      <c r="B24" s="23" t="s">
        <v>68</v>
      </c>
      <c r="C24" s="24" t="s">
        <v>8</v>
      </c>
      <c r="D24" s="26">
        <v>10067.1</v>
      </c>
      <c r="E24" s="36">
        <v>10275.5</v>
      </c>
      <c r="F24" s="26">
        <v>10116.299999999999</v>
      </c>
      <c r="G24" s="28">
        <f t="shared" si="3"/>
        <v>100.48872068420896</v>
      </c>
      <c r="H24" s="28">
        <f t="shared" si="4"/>
        <v>98.450683665028464</v>
      </c>
      <c r="I24" s="37"/>
      <c r="J24" s="30"/>
      <c r="M24" s="1"/>
    </row>
    <row r="25" spans="2:14" ht="57.75" customHeight="1" x14ac:dyDescent="0.3">
      <c r="B25" s="17" t="s">
        <v>69</v>
      </c>
      <c r="C25" s="18" t="s">
        <v>9</v>
      </c>
      <c r="D25" s="19">
        <f>D26+D27+D28</f>
        <v>10018.6</v>
      </c>
      <c r="E25" s="19">
        <f t="shared" ref="E25:F25" si="5">E26+E27+E28</f>
        <v>12010.3</v>
      </c>
      <c r="F25" s="19">
        <f t="shared" si="5"/>
        <v>12005.7</v>
      </c>
      <c r="G25" s="20">
        <f t="shared" si="3"/>
        <v>119.83410855808197</v>
      </c>
      <c r="H25" s="20">
        <f t="shared" si="4"/>
        <v>99.961699541227119</v>
      </c>
      <c r="I25" s="35"/>
      <c r="J25" s="30"/>
    </row>
    <row r="26" spans="2:14" ht="35.4" customHeight="1" x14ac:dyDescent="0.3">
      <c r="B26" s="23" t="s">
        <v>70</v>
      </c>
      <c r="C26" s="24" t="s">
        <v>10</v>
      </c>
      <c r="D26" s="26">
        <v>6829.8</v>
      </c>
      <c r="E26" s="26">
        <v>6946.6</v>
      </c>
      <c r="F26" s="26">
        <v>6946.6</v>
      </c>
      <c r="G26" s="28">
        <f>F26/D26*100</f>
        <v>101.71015256669303</v>
      </c>
      <c r="H26" s="28">
        <f t="shared" si="4"/>
        <v>100</v>
      </c>
      <c r="I26" s="29"/>
      <c r="J26" s="30"/>
    </row>
    <row r="27" spans="2:14" ht="90.6" customHeight="1" x14ac:dyDescent="0.3">
      <c r="B27" s="23" t="s">
        <v>107</v>
      </c>
      <c r="C27" s="24" t="s">
        <v>108</v>
      </c>
      <c r="D27" s="26">
        <v>50</v>
      </c>
      <c r="E27" s="26">
        <v>42.8</v>
      </c>
      <c r="F27" s="26">
        <v>42.8</v>
      </c>
      <c r="G27" s="27">
        <f t="shared" si="3"/>
        <v>85.6</v>
      </c>
      <c r="H27" s="28">
        <f t="shared" si="4"/>
        <v>100</v>
      </c>
      <c r="I27" s="33" t="s">
        <v>133</v>
      </c>
      <c r="J27" s="30"/>
    </row>
    <row r="28" spans="2:14" ht="91.2" customHeight="1" x14ac:dyDescent="0.3">
      <c r="B28" s="23" t="s">
        <v>71</v>
      </c>
      <c r="C28" s="24" t="s">
        <v>11</v>
      </c>
      <c r="D28" s="26">
        <v>3138.8</v>
      </c>
      <c r="E28" s="36">
        <v>5020.8999999999996</v>
      </c>
      <c r="F28" s="26">
        <v>5016.3</v>
      </c>
      <c r="G28" s="27">
        <f t="shared" si="3"/>
        <v>159.81585319230277</v>
      </c>
      <c r="H28" s="28">
        <f t="shared" si="4"/>
        <v>99.908382959230423</v>
      </c>
      <c r="I28" s="31" t="s">
        <v>112</v>
      </c>
      <c r="J28" s="30"/>
    </row>
    <row r="29" spans="2:14" ht="16.8" x14ac:dyDescent="0.3">
      <c r="B29" s="17" t="s">
        <v>72</v>
      </c>
      <c r="C29" s="18" t="s">
        <v>12</v>
      </c>
      <c r="D29" s="19">
        <f>D30+D31+D32+D33+D34+D35+D36</f>
        <v>628484.80000000005</v>
      </c>
      <c r="E29" s="19">
        <f t="shared" ref="E29:F29" si="6">E30+E31+E32+E33+E34+E35+E36</f>
        <v>628239.20000000007</v>
      </c>
      <c r="F29" s="19">
        <f t="shared" si="6"/>
        <v>607308</v>
      </c>
      <c r="G29" s="20">
        <f t="shared" si="3"/>
        <v>96.630499257897711</v>
      </c>
      <c r="H29" s="20">
        <f t="shared" si="4"/>
        <v>96.668275395740977</v>
      </c>
      <c r="I29" s="35"/>
      <c r="J29" s="30"/>
    </row>
    <row r="30" spans="2:14" ht="81.75" customHeight="1" x14ac:dyDescent="0.3">
      <c r="B30" s="23" t="s">
        <v>73</v>
      </c>
      <c r="C30" s="24" t="s">
        <v>13</v>
      </c>
      <c r="D30" s="26">
        <v>10361.5</v>
      </c>
      <c r="E30" s="26">
        <v>9266.7000000000007</v>
      </c>
      <c r="F30" s="26">
        <v>9238.7000000000007</v>
      </c>
      <c r="G30" s="27">
        <f t="shared" si="3"/>
        <v>89.16373112001159</v>
      </c>
      <c r="H30" s="28">
        <f t="shared" si="4"/>
        <v>99.697842813515052</v>
      </c>
      <c r="I30" s="33" t="s">
        <v>113</v>
      </c>
      <c r="J30" s="30"/>
    </row>
    <row r="31" spans="2:14" ht="84.6" customHeight="1" x14ac:dyDescent="0.3">
      <c r="B31" s="23" t="s">
        <v>74</v>
      </c>
      <c r="C31" s="24" t="s">
        <v>14</v>
      </c>
      <c r="D31" s="26">
        <v>15558.8</v>
      </c>
      <c r="E31" s="26">
        <v>20380.8</v>
      </c>
      <c r="F31" s="26">
        <v>19385.5</v>
      </c>
      <c r="G31" s="27">
        <f t="shared" si="3"/>
        <v>124.59508445381393</v>
      </c>
      <c r="H31" s="28">
        <f t="shared" si="4"/>
        <v>95.116482179306018</v>
      </c>
      <c r="I31" s="38" t="s">
        <v>117</v>
      </c>
      <c r="J31" s="37"/>
    </row>
    <row r="32" spans="2:14" ht="39" customHeight="1" x14ac:dyDescent="0.3">
      <c r="B32" s="23" t="s">
        <v>102</v>
      </c>
      <c r="C32" s="24" t="s">
        <v>15</v>
      </c>
      <c r="D32" s="26">
        <v>16118</v>
      </c>
      <c r="E32" s="26">
        <v>17019.400000000001</v>
      </c>
      <c r="F32" s="26">
        <v>16399.7</v>
      </c>
      <c r="G32" s="28">
        <f t="shared" si="3"/>
        <v>101.74773545104851</v>
      </c>
      <c r="H32" s="28">
        <f t="shared" si="4"/>
        <v>96.358861064432361</v>
      </c>
      <c r="I32" s="32"/>
      <c r="J32" s="30"/>
      <c r="N32" s="1"/>
    </row>
    <row r="33" spans="2:11" ht="66" customHeight="1" x14ac:dyDescent="0.3">
      <c r="B33" s="23" t="s">
        <v>76</v>
      </c>
      <c r="C33" s="24" t="s">
        <v>16</v>
      </c>
      <c r="D33" s="26">
        <v>35063.699999999997</v>
      </c>
      <c r="E33" s="26">
        <v>33448.400000000001</v>
      </c>
      <c r="F33" s="26">
        <v>33231.699999999997</v>
      </c>
      <c r="G33" s="27">
        <f t="shared" si="3"/>
        <v>94.775223379164203</v>
      </c>
      <c r="H33" s="28">
        <f t="shared" si="4"/>
        <v>99.352136425060678</v>
      </c>
      <c r="I33" s="33" t="s">
        <v>124</v>
      </c>
      <c r="J33" s="30"/>
    </row>
    <row r="34" spans="2:11" ht="46.5" customHeight="1" x14ac:dyDescent="0.3">
      <c r="B34" s="23" t="s">
        <v>77</v>
      </c>
      <c r="C34" s="24" t="s">
        <v>17</v>
      </c>
      <c r="D34" s="26">
        <v>527190.30000000005</v>
      </c>
      <c r="E34" s="26">
        <v>520751.4</v>
      </c>
      <c r="F34" s="26">
        <v>501690</v>
      </c>
      <c r="G34" s="28">
        <f t="shared" si="3"/>
        <v>95.162980047242897</v>
      </c>
      <c r="H34" s="28">
        <f t="shared" si="4"/>
        <v>96.339635380721006</v>
      </c>
      <c r="I34" s="32"/>
      <c r="J34" s="37"/>
    </row>
    <row r="35" spans="2:11" ht="42.75" customHeight="1" x14ac:dyDescent="0.3">
      <c r="B35" s="23" t="s">
        <v>78</v>
      </c>
      <c r="C35" s="24" t="s">
        <v>18</v>
      </c>
      <c r="D35" s="26">
        <v>14096.7</v>
      </c>
      <c r="E35" s="26">
        <v>14661.7</v>
      </c>
      <c r="F35" s="26">
        <v>14657.8</v>
      </c>
      <c r="G35" s="28">
        <f t="shared" si="3"/>
        <v>103.98036419871318</v>
      </c>
      <c r="H35" s="28">
        <f t="shared" si="4"/>
        <v>99.973400083209981</v>
      </c>
      <c r="I35" s="37"/>
      <c r="J35" s="30"/>
    </row>
    <row r="36" spans="2:11" ht="158.4" customHeight="1" x14ac:dyDescent="0.3">
      <c r="B36" s="23" t="s">
        <v>79</v>
      </c>
      <c r="C36" s="24" t="s">
        <v>19</v>
      </c>
      <c r="D36" s="26">
        <v>10095.799999999999</v>
      </c>
      <c r="E36" s="26">
        <v>12710.8</v>
      </c>
      <c r="F36" s="26">
        <v>12704.6</v>
      </c>
      <c r="G36" s="27">
        <f t="shared" si="3"/>
        <v>125.84044850333804</v>
      </c>
      <c r="H36" s="28">
        <f t="shared" si="4"/>
        <v>99.951222582370903</v>
      </c>
      <c r="I36" s="38" t="s">
        <v>125</v>
      </c>
      <c r="J36" s="30"/>
    </row>
    <row r="37" spans="2:11" ht="33.6" x14ac:dyDescent="0.3">
      <c r="B37" s="17" t="s">
        <v>80</v>
      </c>
      <c r="C37" s="18" t="s">
        <v>20</v>
      </c>
      <c r="D37" s="19">
        <f>D38+D39+D41+D43</f>
        <v>1954561.9000000001</v>
      </c>
      <c r="E37" s="19">
        <f>E38+E39+E41+E43</f>
        <v>2924707.4999999995</v>
      </c>
      <c r="F37" s="19">
        <f>F38+F39+F41+F43</f>
        <v>2910503.2</v>
      </c>
      <c r="G37" s="20">
        <f t="shared" si="3"/>
        <v>148.90821313973223</v>
      </c>
      <c r="H37" s="20">
        <f t="shared" si="4"/>
        <v>99.514334339416862</v>
      </c>
      <c r="I37" s="35"/>
      <c r="J37" s="30"/>
    </row>
    <row r="38" spans="2:11" ht="194.4" customHeight="1" x14ac:dyDescent="0.3">
      <c r="B38" s="23" t="s">
        <v>81</v>
      </c>
      <c r="C38" s="24" t="s">
        <v>21</v>
      </c>
      <c r="D38" s="26">
        <v>1038881.4</v>
      </c>
      <c r="E38" s="26">
        <v>1320155.8999999999</v>
      </c>
      <c r="F38" s="26">
        <v>1319674.3</v>
      </c>
      <c r="G38" s="27">
        <f t="shared" si="3"/>
        <v>127.02838841854324</v>
      </c>
      <c r="H38" s="28">
        <f t="shared" si="4"/>
        <v>99.963519460088023</v>
      </c>
      <c r="I38" s="38" t="s">
        <v>126</v>
      </c>
      <c r="J38" s="30"/>
    </row>
    <row r="39" spans="2:11" ht="115.5" customHeight="1" x14ac:dyDescent="0.3">
      <c r="B39" s="53" t="s">
        <v>82</v>
      </c>
      <c r="C39" s="68" t="s">
        <v>22</v>
      </c>
      <c r="D39" s="56">
        <v>425709.4</v>
      </c>
      <c r="E39" s="56">
        <v>910027.2</v>
      </c>
      <c r="F39" s="56">
        <v>908566.2</v>
      </c>
      <c r="G39" s="58" t="s">
        <v>118</v>
      </c>
      <c r="H39" s="50">
        <f t="shared" si="4"/>
        <v>99.839455348147837</v>
      </c>
      <c r="I39" s="60" t="s">
        <v>131</v>
      </c>
      <c r="J39" s="61"/>
    </row>
    <row r="40" spans="2:11" ht="174.6" customHeight="1" x14ac:dyDescent="0.3">
      <c r="B40" s="53"/>
      <c r="C40" s="68"/>
      <c r="D40" s="56"/>
      <c r="E40" s="56"/>
      <c r="F40" s="56"/>
      <c r="G40" s="58"/>
      <c r="H40" s="50"/>
      <c r="I40" s="60"/>
      <c r="J40" s="61"/>
    </row>
    <row r="41" spans="2:11" ht="55.95" customHeight="1" x14ac:dyDescent="0.3">
      <c r="B41" s="71" t="s">
        <v>83</v>
      </c>
      <c r="C41" s="72" t="s">
        <v>23</v>
      </c>
      <c r="D41" s="57">
        <v>432391.3</v>
      </c>
      <c r="E41" s="57">
        <v>635592.30000000005</v>
      </c>
      <c r="F41" s="57">
        <v>624300.6</v>
      </c>
      <c r="G41" s="58">
        <f>F41/D41*100</f>
        <v>144.3832473040045</v>
      </c>
      <c r="H41" s="58">
        <f>F41/E41*100</f>
        <v>98.223436627536216</v>
      </c>
      <c r="I41" s="52" t="s">
        <v>139</v>
      </c>
      <c r="J41" s="59"/>
    </row>
    <row r="42" spans="2:11" ht="106.95" customHeight="1" x14ac:dyDescent="0.3">
      <c r="B42" s="71"/>
      <c r="C42" s="72"/>
      <c r="D42" s="57"/>
      <c r="E42" s="57"/>
      <c r="F42" s="57"/>
      <c r="G42" s="58"/>
      <c r="H42" s="58"/>
      <c r="I42" s="52"/>
      <c r="J42" s="59"/>
      <c r="K42" s="1"/>
    </row>
    <row r="43" spans="2:11" ht="54.6" customHeight="1" x14ac:dyDescent="0.3">
      <c r="B43" s="23" t="s">
        <v>84</v>
      </c>
      <c r="C43" s="24" t="s">
        <v>24</v>
      </c>
      <c r="D43" s="26">
        <v>57579.8</v>
      </c>
      <c r="E43" s="26">
        <v>58932.1</v>
      </c>
      <c r="F43" s="26">
        <v>57962.1</v>
      </c>
      <c r="G43" s="28">
        <f t="shared" ref="G43:G58" si="7">F43/D43*100</f>
        <v>100.6639481206951</v>
      </c>
      <c r="H43" s="28">
        <f t="shared" ref="H43:H63" si="8">F43/E43*100</f>
        <v>98.354037952151714</v>
      </c>
      <c r="I43" s="29"/>
      <c r="J43" s="30"/>
    </row>
    <row r="44" spans="2:11" ht="16.8" x14ac:dyDescent="0.3">
      <c r="B44" s="17" t="s">
        <v>85</v>
      </c>
      <c r="C44" s="18" t="s">
        <v>25</v>
      </c>
      <c r="D44" s="19">
        <f>D45+D46</f>
        <v>13860.3</v>
      </c>
      <c r="E44" s="19">
        <f t="shared" ref="E44:F44" si="9">E45+E46</f>
        <v>5269.8</v>
      </c>
      <c r="F44" s="19">
        <f t="shared" si="9"/>
        <v>5251.8</v>
      </c>
      <c r="G44" s="20">
        <f t="shared" si="7"/>
        <v>37.890954741239369</v>
      </c>
      <c r="H44" s="20">
        <f t="shared" si="8"/>
        <v>99.658431060002272</v>
      </c>
      <c r="I44" s="35"/>
      <c r="J44" s="30"/>
    </row>
    <row r="45" spans="2:11" ht="56.4" customHeight="1" x14ac:dyDescent="0.3">
      <c r="B45" s="23" t="s">
        <v>87</v>
      </c>
      <c r="C45" s="24" t="s">
        <v>26</v>
      </c>
      <c r="D45" s="26">
        <v>13740.3</v>
      </c>
      <c r="E45" s="26">
        <v>5148.5</v>
      </c>
      <c r="F45" s="26">
        <v>5130.5</v>
      </c>
      <c r="G45" s="27">
        <f t="shared" si="7"/>
        <v>37.339068288174204</v>
      </c>
      <c r="H45" s="28">
        <f t="shared" si="8"/>
        <v>99.650383606875792</v>
      </c>
      <c r="I45" s="38" t="s">
        <v>127</v>
      </c>
      <c r="J45" s="30"/>
    </row>
    <row r="46" spans="2:11" ht="37.950000000000003" customHeight="1" x14ac:dyDescent="0.3">
      <c r="B46" s="23" t="s">
        <v>86</v>
      </c>
      <c r="C46" s="24" t="s">
        <v>27</v>
      </c>
      <c r="D46" s="26">
        <v>120</v>
      </c>
      <c r="E46" s="26">
        <v>121.3</v>
      </c>
      <c r="F46" s="26">
        <v>121.3</v>
      </c>
      <c r="G46" s="28">
        <f t="shared" si="7"/>
        <v>101.08333333333333</v>
      </c>
      <c r="H46" s="28">
        <f t="shared" si="8"/>
        <v>100</v>
      </c>
      <c r="I46" s="32"/>
      <c r="J46" s="30"/>
    </row>
    <row r="47" spans="2:11" ht="30" customHeight="1" x14ac:dyDescent="0.3">
      <c r="B47" s="17" t="s">
        <v>88</v>
      </c>
      <c r="C47" s="18" t="s">
        <v>28</v>
      </c>
      <c r="D47" s="19">
        <f>D48+D49+D50+D52+D53+D51</f>
        <v>2935368.3</v>
      </c>
      <c r="E47" s="19">
        <f t="shared" ref="E47:F47" si="10">E48+E49+E50+E52+E53+E51</f>
        <v>3162072.2</v>
      </c>
      <c r="F47" s="19">
        <f t="shared" si="10"/>
        <v>3137453</v>
      </c>
      <c r="G47" s="20">
        <f t="shared" si="7"/>
        <v>106.88447510998876</v>
      </c>
      <c r="H47" s="20">
        <f t="shared" si="8"/>
        <v>99.221421952351363</v>
      </c>
      <c r="I47" s="35"/>
      <c r="J47" s="30"/>
    </row>
    <row r="48" spans="2:11" ht="32.25" customHeight="1" x14ac:dyDescent="0.3">
      <c r="B48" s="23" t="s">
        <v>89</v>
      </c>
      <c r="C48" s="24" t="s">
        <v>29</v>
      </c>
      <c r="D48" s="26">
        <v>929438.1</v>
      </c>
      <c r="E48" s="26">
        <v>912480.2</v>
      </c>
      <c r="F48" s="26">
        <v>908813.6</v>
      </c>
      <c r="G48" s="28">
        <f t="shared" si="7"/>
        <v>97.780971105014956</v>
      </c>
      <c r="H48" s="28">
        <f t="shared" si="8"/>
        <v>99.598172102802891</v>
      </c>
      <c r="I48" s="29"/>
      <c r="J48" s="30"/>
      <c r="K48" s="1"/>
    </row>
    <row r="49" spans="2:11" ht="313.95" customHeight="1" x14ac:dyDescent="0.3">
      <c r="B49" s="23" t="s">
        <v>90</v>
      </c>
      <c r="C49" s="24" t="s">
        <v>30</v>
      </c>
      <c r="D49" s="26">
        <v>1632485.2</v>
      </c>
      <c r="E49" s="36">
        <v>1901619</v>
      </c>
      <c r="F49" s="26">
        <v>1885234.4</v>
      </c>
      <c r="G49" s="27">
        <f t="shared" si="7"/>
        <v>115.48248033121524</v>
      </c>
      <c r="H49" s="28">
        <f t="shared" si="8"/>
        <v>99.138386816707239</v>
      </c>
      <c r="I49" s="31" t="s">
        <v>136</v>
      </c>
      <c r="J49" s="30"/>
      <c r="K49" s="1"/>
    </row>
    <row r="50" spans="2:11" ht="38.25" customHeight="1" x14ac:dyDescent="0.3">
      <c r="B50" s="23" t="s">
        <v>91</v>
      </c>
      <c r="C50" s="24" t="s">
        <v>31</v>
      </c>
      <c r="D50" s="26">
        <v>154647.5</v>
      </c>
      <c r="E50" s="26">
        <v>155009.29999999999</v>
      </c>
      <c r="F50" s="26">
        <v>152792.4</v>
      </c>
      <c r="G50" s="28">
        <f t="shared" si="7"/>
        <v>98.800433243343733</v>
      </c>
      <c r="H50" s="28">
        <f t="shared" si="8"/>
        <v>98.569827745819126</v>
      </c>
      <c r="I50" s="29"/>
      <c r="J50" s="30"/>
      <c r="K50" s="1"/>
    </row>
    <row r="51" spans="2:11" ht="51" customHeight="1" x14ac:dyDescent="0.3">
      <c r="B51" s="23" t="s">
        <v>109</v>
      </c>
      <c r="C51" s="24" t="s">
        <v>110</v>
      </c>
      <c r="D51" s="26">
        <v>560</v>
      </c>
      <c r="E51" s="26">
        <v>560</v>
      </c>
      <c r="F51" s="26">
        <v>560</v>
      </c>
      <c r="G51" s="28">
        <f t="shared" si="7"/>
        <v>100</v>
      </c>
      <c r="H51" s="28">
        <f t="shared" si="8"/>
        <v>100</v>
      </c>
      <c r="I51" s="29"/>
      <c r="J51" s="30"/>
      <c r="K51" s="1"/>
    </row>
    <row r="52" spans="2:11" ht="27" customHeight="1" x14ac:dyDescent="0.3">
      <c r="B52" s="23" t="s">
        <v>75</v>
      </c>
      <c r="C52" s="24" t="s">
        <v>32</v>
      </c>
      <c r="D52" s="26">
        <v>57802.5</v>
      </c>
      <c r="E52" s="26">
        <v>59280.7</v>
      </c>
      <c r="F52" s="26">
        <v>58426.6</v>
      </c>
      <c r="G52" s="28">
        <f t="shared" si="7"/>
        <v>101.07971108516067</v>
      </c>
      <c r="H52" s="28">
        <f t="shared" si="8"/>
        <v>98.559227539485875</v>
      </c>
      <c r="I52" s="29"/>
      <c r="J52" s="30"/>
      <c r="K52" s="1"/>
    </row>
    <row r="53" spans="2:11" ht="107.4" customHeight="1" x14ac:dyDescent="0.3">
      <c r="B53" s="23" t="s">
        <v>92</v>
      </c>
      <c r="C53" s="24" t="s">
        <v>33</v>
      </c>
      <c r="D53" s="26">
        <v>160435</v>
      </c>
      <c r="E53" s="26">
        <v>133123</v>
      </c>
      <c r="F53" s="26">
        <v>131626</v>
      </c>
      <c r="G53" s="27">
        <f t="shared" si="7"/>
        <v>82.043195063421322</v>
      </c>
      <c r="H53" s="28">
        <f t="shared" si="8"/>
        <v>98.875476063490154</v>
      </c>
      <c r="I53" s="31" t="s">
        <v>128</v>
      </c>
      <c r="J53" s="30"/>
      <c r="K53" s="1"/>
    </row>
    <row r="54" spans="2:11" ht="32.4" customHeight="1" x14ac:dyDescent="0.3">
      <c r="B54" s="17" t="s">
        <v>93</v>
      </c>
      <c r="C54" s="18" t="s">
        <v>56</v>
      </c>
      <c r="D54" s="19">
        <f>D55+D57</f>
        <v>249371.6</v>
      </c>
      <c r="E54" s="19">
        <f>E55+E57</f>
        <v>249526.6</v>
      </c>
      <c r="F54" s="19">
        <f>F55+F57</f>
        <v>244036.8</v>
      </c>
      <c r="G54" s="20">
        <f t="shared" si="7"/>
        <v>97.860702662211736</v>
      </c>
      <c r="H54" s="20">
        <f t="shared" si="8"/>
        <v>97.799913916993205</v>
      </c>
      <c r="I54" s="35"/>
      <c r="J54" s="30"/>
      <c r="K54" s="1"/>
    </row>
    <row r="55" spans="2:11" ht="18.75" customHeight="1" x14ac:dyDescent="0.3">
      <c r="B55" s="53" t="s">
        <v>94</v>
      </c>
      <c r="C55" s="69" t="s">
        <v>34</v>
      </c>
      <c r="D55" s="56">
        <v>237248.1</v>
      </c>
      <c r="E55" s="56">
        <v>237146.4</v>
      </c>
      <c r="F55" s="56">
        <v>231865.8</v>
      </c>
      <c r="G55" s="50">
        <f>F55/D55*100</f>
        <v>97.731362232194897</v>
      </c>
      <c r="H55" s="50">
        <f>F55/E55*100</f>
        <v>97.773274230601857</v>
      </c>
      <c r="I55" s="60"/>
      <c r="J55" s="51"/>
      <c r="K55" s="1"/>
    </row>
    <row r="56" spans="2:11" ht="20.25" customHeight="1" x14ac:dyDescent="0.3">
      <c r="B56" s="53"/>
      <c r="C56" s="69"/>
      <c r="D56" s="56"/>
      <c r="E56" s="56"/>
      <c r="F56" s="56"/>
      <c r="G56" s="50"/>
      <c r="H56" s="50"/>
      <c r="I56" s="60"/>
      <c r="J56" s="51"/>
      <c r="K56" s="1"/>
    </row>
    <row r="57" spans="2:11" ht="42" customHeight="1" x14ac:dyDescent="0.3">
      <c r="B57" s="23" t="s">
        <v>95</v>
      </c>
      <c r="C57" s="24" t="s">
        <v>35</v>
      </c>
      <c r="D57" s="26">
        <v>12123.5</v>
      </c>
      <c r="E57" s="26">
        <v>12380.2</v>
      </c>
      <c r="F57" s="26">
        <v>12171</v>
      </c>
      <c r="G57" s="28">
        <f>F57/D57*100</f>
        <v>100.39180104755228</v>
      </c>
      <c r="H57" s="28">
        <f t="shared" si="8"/>
        <v>98.310205004765677</v>
      </c>
      <c r="I57" s="37"/>
      <c r="J57" s="30"/>
    </row>
    <row r="58" spans="2:11" ht="16.8" x14ac:dyDescent="0.3">
      <c r="B58" s="17" t="s">
        <v>96</v>
      </c>
      <c r="C58" s="18" t="s">
        <v>36</v>
      </c>
      <c r="D58" s="19">
        <f>D59+D60</f>
        <v>1505.2</v>
      </c>
      <c r="E58" s="19">
        <f t="shared" ref="E58:F58" si="11">E59+E60</f>
        <v>1355.2</v>
      </c>
      <c r="F58" s="19">
        <f t="shared" si="11"/>
        <v>1355.2</v>
      </c>
      <c r="G58" s="20">
        <f t="shared" si="7"/>
        <v>90.034546904065905</v>
      </c>
      <c r="H58" s="20">
        <f t="shared" si="8"/>
        <v>100</v>
      </c>
      <c r="I58" s="35"/>
      <c r="J58" s="30"/>
    </row>
    <row r="59" spans="2:11" ht="119.4" customHeight="1" x14ac:dyDescent="0.3">
      <c r="B59" s="39" t="s">
        <v>99</v>
      </c>
      <c r="C59" s="40" t="s">
        <v>37</v>
      </c>
      <c r="D59" s="36">
        <v>150</v>
      </c>
      <c r="E59" s="36">
        <v>0</v>
      </c>
      <c r="F59" s="36">
        <v>0</v>
      </c>
      <c r="G59" s="27">
        <f>F59/D59*100</f>
        <v>0</v>
      </c>
      <c r="H59" s="27">
        <v>0</v>
      </c>
      <c r="I59" s="33" t="s">
        <v>115</v>
      </c>
      <c r="J59" s="33" t="s">
        <v>116</v>
      </c>
    </row>
    <row r="60" spans="2:11" ht="33.6" x14ac:dyDescent="0.3">
      <c r="B60" s="23" t="s">
        <v>97</v>
      </c>
      <c r="C60" s="24" t="s">
        <v>38</v>
      </c>
      <c r="D60" s="26">
        <v>1355.2</v>
      </c>
      <c r="E60" s="26">
        <v>1355.2</v>
      </c>
      <c r="F60" s="26">
        <v>1355.2</v>
      </c>
      <c r="G60" s="28">
        <f>F60/D60*100</f>
        <v>100</v>
      </c>
      <c r="H60" s="28">
        <f t="shared" si="8"/>
        <v>100</v>
      </c>
      <c r="I60" s="29"/>
      <c r="J60" s="30"/>
    </row>
    <row r="61" spans="2:11" ht="16.8" x14ac:dyDescent="0.3">
      <c r="B61" s="17" t="s">
        <v>98</v>
      </c>
      <c r="C61" s="18" t="s">
        <v>39</v>
      </c>
      <c r="D61" s="19">
        <f>D62+D63+D65</f>
        <v>155292.29999999999</v>
      </c>
      <c r="E61" s="19">
        <f t="shared" ref="E61:F61" si="12">E62+E63+E65</f>
        <v>405486</v>
      </c>
      <c r="F61" s="19">
        <f t="shared" si="12"/>
        <v>403822.4</v>
      </c>
      <c r="G61" s="20">
        <f>F61/D61*100</f>
        <v>260.04019516743591</v>
      </c>
      <c r="H61" s="20">
        <f t="shared" si="8"/>
        <v>99.589726895626484</v>
      </c>
      <c r="I61" s="35"/>
      <c r="J61" s="30"/>
    </row>
    <row r="62" spans="2:11" ht="55.95" customHeight="1" x14ac:dyDescent="0.3">
      <c r="B62" s="23">
        <v>1001</v>
      </c>
      <c r="C62" s="24" t="s">
        <v>40</v>
      </c>
      <c r="D62" s="26">
        <v>21000</v>
      </c>
      <c r="E62" s="26">
        <v>19028.7</v>
      </c>
      <c r="F62" s="26">
        <v>19028.7</v>
      </c>
      <c r="G62" s="27">
        <f>F62/D62*100</f>
        <v>90.612857142857152</v>
      </c>
      <c r="H62" s="28">
        <f t="shared" si="8"/>
        <v>100</v>
      </c>
      <c r="I62" s="33" t="s">
        <v>129</v>
      </c>
      <c r="J62" s="30"/>
    </row>
    <row r="63" spans="2:11" ht="120" customHeight="1" x14ac:dyDescent="0.3">
      <c r="B63" s="53">
        <v>1003</v>
      </c>
      <c r="C63" s="68" t="s">
        <v>41</v>
      </c>
      <c r="D63" s="56">
        <v>48699.7</v>
      </c>
      <c r="E63" s="56">
        <v>301976.8</v>
      </c>
      <c r="F63" s="56">
        <v>300319.2</v>
      </c>
      <c r="G63" s="58" t="s">
        <v>119</v>
      </c>
      <c r="H63" s="50">
        <f t="shared" si="8"/>
        <v>99.451083659406962</v>
      </c>
      <c r="I63" s="74" t="s">
        <v>130</v>
      </c>
      <c r="J63" s="59"/>
      <c r="K63" s="1"/>
    </row>
    <row r="64" spans="2:11" ht="322.95" customHeight="1" x14ac:dyDescent="0.3">
      <c r="B64" s="53"/>
      <c r="C64" s="68"/>
      <c r="D64" s="56"/>
      <c r="E64" s="56"/>
      <c r="F64" s="56"/>
      <c r="G64" s="58"/>
      <c r="H64" s="50"/>
      <c r="I64" s="74"/>
      <c r="J64" s="59"/>
    </row>
    <row r="65" spans="2:10" ht="56.4" customHeight="1" x14ac:dyDescent="0.3">
      <c r="B65" s="23">
        <v>1004</v>
      </c>
      <c r="C65" s="24" t="s">
        <v>42</v>
      </c>
      <c r="D65" s="41">
        <v>85592.6</v>
      </c>
      <c r="E65" s="42">
        <v>84480.5</v>
      </c>
      <c r="F65" s="41">
        <v>84474.5</v>
      </c>
      <c r="G65" s="43">
        <f>F65/D65*100</f>
        <v>98.693695483020733</v>
      </c>
      <c r="H65" s="43">
        <f>F65/E65*100</f>
        <v>99.992897769307703</v>
      </c>
      <c r="I65" s="32"/>
      <c r="J65" s="44"/>
    </row>
    <row r="66" spans="2:10" ht="20.399999999999999" customHeight="1" x14ac:dyDescent="0.3">
      <c r="B66" s="17">
        <v>1100</v>
      </c>
      <c r="C66" s="18" t="s">
        <v>43</v>
      </c>
      <c r="D66" s="19">
        <f>D67+D69+D70+D71</f>
        <v>284922.89999999997</v>
      </c>
      <c r="E66" s="19">
        <f>E67+E69+E70+E71</f>
        <v>288920.7</v>
      </c>
      <c r="F66" s="19">
        <f>F67+F69+F70+F71</f>
        <v>283978.49999999994</v>
      </c>
      <c r="G66" s="20">
        <f t="shared" ref="G66:G75" si="13">F66/D66*100</f>
        <v>99.668541910811655</v>
      </c>
      <c r="H66" s="20">
        <f t="shared" ref="H66:H75" si="14">F66/E66*100</f>
        <v>98.28942682196184</v>
      </c>
      <c r="I66" s="35"/>
      <c r="J66" s="30"/>
    </row>
    <row r="67" spans="2:10" ht="37.5" customHeight="1" x14ac:dyDescent="0.3">
      <c r="B67" s="53">
        <v>1101</v>
      </c>
      <c r="C67" s="54" t="s">
        <v>44</v>
      </c>
      <c r="D67" s="56">
        <v>8652.1</v>
      </c>
      <c r="E67" s="57">
        <v>8736.7000000000007</v>
      </c>
      <c r="F67" s="56">
        <v>8509.6</v>
      </c>
      <c r="G67" s="50">
        <f>F67/D67*100</f>
        <v>98.353001005536228</v>
      </c>
      <c r="H67" s="50">
        <f>F67/E67*100</f>
        <v>97.400620371536164</v>
      </c>
      <c r="I67" s="52"/>
      <c r="J67" s="51"/>
    </row>
    <row r="68" spans="2:10" ht="120" hidden="1" customHeight="1" x14ac:dyDescent="0.3">
      <c r="B68" s="53"/>
      <c r="C68" s="55"/>
      <c r="D68" s="56"/>
      <c r="E68" s="57"/>
      <c r="F68" s="56"/>
      <c r="G68" s="50"/>
      <c r="H68" s="50"/>
      <c r="I68" s="52"/>
      <c r="J68" s="51"/>
    </row>
    <row r="69" spans="2:10" ht="82.2" customHeight="1" x14ac:dyDescent="0.3">
      <c r="B69" s="23">
        <v>1102</v>
      </c>
      <c r="C69" s="24" t="s">
        <v>45</v>
      </c>
      <c r="D69" s="26">
        <v>1500</v>
      </c>
      <c r="E69" s="26">
        <v>1823</v>
      </c>
      <c r="F69" s="26">
        <v>1823</v>
      </c>
      <c r="G69" s="27">
        <f>E69/D69*100</f>
        <v>121.53333333333333</v>
      </c>
      <c r="H69" s="28">
        <f t="shared" si="14"/>
        <v>100</v>
      </c>
      <c r="I69" s="33" t="s">
        <v>114</v>
      </c>
      <c r="J69" s="30"/>
    </row>
    <row r="70" spans="2:10" ht="37.950000000000003" customHeight="1" x14ac:dyDescent="0.3">
      <c r="B70" s="23">
        <v>1103</v>
      </c>
      <c r="C70" s="24" t="s">
        <v>46</v>
      </c>
      <c r="D70" s="26">
        <v>262070.8</v>
      </c>
      <c r="E70" s="26">
        <v>262242.8</v>
      </c>
      <c r="F70" s="26">
        <v>257766.8</v>
      </c>
      <c r="G70" s="28">
        <f>E70/D70*100</f>
        <v>100.06563111952953</v>
      </c>
      <c r="H70" s="28">
        <f t="shared" si="14"/>
        <v>98.293184789058074</v>
      </c>
      <c r="I70" s="29"/>
      <c r="J70" s="30"/>
    </row>
    <row r="71" spans="2:10" ht="195.6" customHeight="1" x14ac:dyDescent="0.3">
      <c r="B71" s="23">
        <v>1105</v>
      </c>
      <c r="C71" s="24" t="s">
        <v>103</v>
      </c>
      <c r="D71" s="26">
        <v>12700</v>
      </c>
      <c r="E71" s="26">
        <v>16118.2</v>
      </c>
      <c r="F71" s="26">
        <v>15879.1</v>
      </c>
      <c r="G71" s="27">
        <f t="shared" si="13"/>
        <v>125.03228346456694</v>
      </c>
      <c r="H71" s="28">
        <f t="shared" si="14"/>
        <v>98.5165837376382</v>
      </c>
      <c r="I71" s="32" t="s">
        <v>134</v>
      </c>
      <c r="J71" s="30"/>
    </row>
    <row r="72" spans="2:10" ht="42" customHeight="1" x14ac:dyDescent="0.3">
      <c r="B72" s="17">
        <v>1200</v>
      </c>
      <c r="C72" s="18" t="s">
        <v>47</v>
      </c>
      <c r="D72" s="19">
        <f>D73</f>
        <v>26900</v>
      </c>
      <c r="E72" s="19">
        <f t="shared" ref="E72:F72" si="15">E73</f>
        <v>28270.799999999999</v>
      </c>
      <c r="F72" s="19">
        <f t="shared" si="15"/>
        <v>27719.599999999999</v>
      </c>
      <c r="G72" s="20">
        <f t="shared" si="13"/>
        <v>103.04684014869888</v>
      </c>
      <c r="H72" s="20">
        <f t="shared" si="14"/>
        <v>98.050285099820314</v>
      </c>
      <c r="I72" s="35"/>
      <c r="J72" s="30"/>
    </row>
    <row r="73" spans="2:10" ht="40.200000000000003" customHeight="1" x14ac:dyDescent="0.3">
      <c r="B73" s="23">
        <v>1202</v>
      </c>
      <c r="C73" s="24" t="s">
        <v>48</v>
      </c>
      <c r="D73" s="26">
        <v>26900</v>
      </c>
      <c r="E73" s="26">
        <v>28270.799999999999</v>
      </c>
      <c r="F73" s="36">
        <v>27719.599999999999</v>
      </c>
      <c r="G73" s="28">
        <f t="shared" si="13"/>
        <v>103.04684014869888</v>
      </c>
      <c r="H73" s="28">
        <f t="shared" si="14"/>
        <v>98.050285099820314</v>
      </c>
      <c r="I73" s="29"/>
      <c r="J73" s="30"/>
    </row>
    <row r="74" spans="2:10" ht="57" customHeight="1" x14ac:dyDescent="0.3">
      <c r="B74" s="17" t="s">
        <v>100</v>
      </c>
      <c r="C74" s="18" t="s">
        <v>49</v>
      </c>
      <c r="D74" s="45">
        <f>D75</f>
        <v>44000</v>
      </c>
      <c r="E74" s="45">
        <f t="shared" ref="E74:F74" si="16">E75</f>
        <v>2912.6</v>
      </c>
      <c r="F74" s="45">
        <f t="shared" si="16"/>
        <v>2911.9</v>
      </c>
      <c r="G74" s="20">
        <f t="shared" si="13"/>
        <v>6.6179545454545465</v>
      </c>
      <c r="H74" s="20">
        <f t="shared" si="14"/>
        <v>99.97596649042093</v>
      </c>
      <c r="I74" s="46"/>
      <c r="J74" s="47"/>
    </row>
    <row r="75" spans="2:10" ht="67.95" customHeight="1" x14ac:dyDescent="0.3">
      <c r="B75" s="23" t="s">
        <v>101</v>
      </c>
      <c r="C75" s="24" t="s">
        <v>50</v>
      </c>
      <c r="D75" s="48">
        <v>44000</v>
      </c>
      <c r="E75" s="48">
        <v>2912.6</v>
      </c>
      <c r="F75" s="48">
        <v>2911.9</v>
      </c>
      <c r="G75" s="27">
        <f t="shared" si="13"/>
        <v>6.6179545454545465</v>
      </c>
      <c r="H75" s="28">
        <f t="shared" si="14"/>
        <v>99.97596649042093</v>
      </c>
      <c r="I75" s="33" t="s">
        <v>120</v>
      </c>
      <c r="J75" s="30"/>
    </row>
    <row r="77" spans="2:10" ht="36" customHeight="1" x14ac:dyDescent="0.3">
      <c r="B77" s="49" t="s">
        <v>121</v>
      </c>
      <c r="C77" s="49"/>
      <c r="D77" s="49"/>
      <c r="E77" s="49"/>
      <c r="F77" s="49"/>
      <c r="G77" s="49"/>
      <c r="H77" s="49"/>
      <c r="I77" s="49"/>
      <c r="J77" s="49"/>
    </row>
    <row r="78" spans="2:10" ht="48" customHeight="1" x14ac:dyDescent="0.3">
      <c r="B78" s="49" t="s">
        <v>140</v>
      </c>
      <c r="C78" s="49"/>
      <c r="D78" s="49"/>
      <c r="E78" s="49"/>
      <c r="F78" s="49"/>
      <c r="G78" s="49"/>
      <c r="H78" s="49"/>
      <c r="I78" s="49"/>
      <c r="J78" s="49"/>
    </row>
    <row r="80" spans="2:10" ht="88.2" customHeight="1" x14ac:dyDescent="0.3">
      <c r="I80" s="73"/>
      <c r="J80" s="73"/>
    </row>
  </sheetData>
  <mergeCells count="70">
    <mergeCell ref="I80:J80"/>
    <mergeCell ref="H39:H40"/>
    <mergeCell ref="B7:B9"/>
    <mergeCell ref="I39:I40"/>
    <mergeCell ref="I63:I64"/>
    <mergeCell ref="I41:I42"/>
    <mergeCell ref="J41:J42"/>
    <mergeCell ref="D41:D42"/>
    <mergeCell ref="E41:E42"/>
    <mergeCell ref="F41:F42"/>
    <mergeCell ref="G41:G42"/>
    <mergeCell ref="H41:H42"/>
    <mergeCell ref="I55:I56"/>
    <mergeCell ref="B63:B64"/>
    <mergeCell ref="C63:C64"/>
    <mergeCell ref="F39:F40"/>
    <mergeCell ref="D63:D64"/>
    <mergeCell ref="E63:E64"/>
    <mergeCell ref="F63:F64"/>
    <mergeCell ref="B41:B42"/>
    <mergeCell ref="C41:C42"/>
    <mergeCell ref="D55:D56"/>
    <mergeCell ref="E55:E56"/>
    <mergeCell ref="F55:F56"/>
    <mergeCell ref="B39:B40"/>
    <mergeCell ref="C39:C40"/>
    <mergeCell ref="B55:B56"/>
    <mergeCell ref="C55:C56"/>
    <mergeCell ref="B4:J4"/>
    <mergeCell ref="B20:B22"/>
    <mergeCell ref="C20:C22"/>
    <mergeCell ref="C7:C9"/>
    <mergeCell ref="D39:D40"/>
    <mergeCell ref="E39:E40"/>
    <mergeCell ref="I1:J1"/>
    <mergeCell ref="I7:I9"/>
    <mergeCell ref="J7:J9"/>
    <mergeCell ref="D20:D22"/>
    <mergeCell ref="E20:E22"/>
    <mergeCell ref="F20:F22"/>
    <mergeCell ref="D7:D9"/>
    <mergeCell ref="E7:E9"/>
    <mergeCell ref="F7:F9"/>
    <mergeCell ref="G7:H7"/>
    <mergeCell ref="B5:J5"/>
    <mergeCell ref="G8:G9"/>
    <mergeCell ref="H8:H9"/>
    <mergeCell ref="G63:G64"/>
    <mergeCell ref="H63:H64"/>
    <mergeCell ref="J63:J64"/>
    <mergeCell ref="I20:I22"/>
    <mergeCell ref="J20:J22"/>
    <mergeCell ref="G20:G22"/>
    <mergeCell ref="H20:H22"/>
    <mergeCell ref="G39:G40"/>
    <mergeCell ref="H55:H56"/>
    <mergeCell ref="G55:G56"/>
    <mergeCell ref="J39:J40"/>
    <mergeCell ref="J55:J56"/>
    <mergeCell ref="B77:J77"/>
    <mergeCell ref="B78:J78"/>
    <mergeCell ref="H67:H68"/>
    <mergeCell ref="J67:J68"/>
    <mergeCell ref="I67:I68"/>
    <mergeCell ref="G67:G68"/>
    <mergeCell ref="B67:B68"/>
    <mergeCell ref="C67:C68"/>
    <mergeCell ref="D67:D68"/>
    <mergeCell ref="E67:E68"/>
    <mergeCell ref="F67:F68"/>
  </mergeCells>
  <pageMargins left="0.31" right="0.17" top="0.53" bottom="0.33" header="0.31496062992125984" footer="0.31496062992125984"/>
  <pageSetup paperSize="9" scale="60" firstPageNumber="627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</vt:lpstr>
      <vt:lpstr>'Приложение 11'!Заголовки_для_печати</vt:lpstr>
      <vt:lpstr>'Приложение 11'!Область_печати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Соколовский Ростислав</dc:creator>
  <cp:lastModifiedBy>Губкина Марина Петровна</cp:lastModifiedBy>
  <cp:lastPrinted>2026-03-11T05:40:25Z</cp:lastPrinted>
  <dcterms:created xsi:type="dcterms:W3CDTF">2015-06-05T18:19:34Z</dcterms:created>
  <dcterms:modified xsi:type="dcterms:W3CDTF">2026-03-20T06:31:26Z</dcterms:modified>
</cp:coreProperties>
</file>